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COOKING GAS\2025\"/>
    </mc:Choice>
  </mc:AlternateContent>
  <xr:revisionPtr revIDLastSave="0" documentId="8_{766BB0C9-E42B-4858-92E6-EA37D9C611DE}" xr6:coauthVersionLast="47" xr6:coauthVersionMax="47" xr10:uidLastSave="{00000000-0000-0000-0000-000000000000}"/>
  <bookViews>
    <workbookView xWindow="-108" yWindow="-108" windowWidth="23256" windowHeight="12456" xr2:uid="{A2286975-C69D-4208-A334-B7F81489DC98}"/>
  </bookViews>
  <sheets>
    <sheet name="LPG OCTOBER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6" i="1" l="1"/>
  <c r="M46" i="1"/>
  <c r="F46" i="1"/>
  <c r="E46" i="1"/>
  <c r="N45" i="1"/>
  <c r="M45" i="1"/>
  <c r="F45" i="1"/>
  <c r="E45" i="1"/>
  <c r="N44" i="1"/>
  <c r="M44" i="1"/>
  <c r="F44" i="1"/>
  <c r="E44" i="1"/>
  <c r="N43" i="1"/>
  <c r="M43" i="1"/>
  <c r="F43" i="1"/>
  <c r="E43" i="1"/>
  <c r="N42" i="1"/>
  <c r="M42" i="1"/>
  <c r="F42" i="1"/>
  <c r="E42" i="1"/>
  <c r="N41" i="1"/>
  <c r="M41" i="1"/>
  <c r="F41" i="1"/>
  <c r="E41" i="1"/>
  <c r="N40" i="1"/>
  <c r="M40" i="1"/>
  <c r="F40" i="1"/>
  <c r="E40" i="1"/>
  <c r="N39" i="1"/>
  <c r="M39" i="1"/>
  <c r="F39" i="1"/>
  <c r="E39" i="1"/>
  <c r="N38" i="1"/>
  <c r="M38" i="1"/>
  <c r="F38" i="1"/>
  <c r="E38" i="1"/>
  <c r="N37" i="1"/>
  <c r="M37" i="1"/>
  <c r="F37" i="1"/>
  <c r="E37" i="1"/>
  <c r="N36" i="1"/>
  <c r="M36" i="1"/>
  <c r="F36" i="1"/>
  <c r="E36" i="1"/>
  <c r="N35" i="1"/>
  <c r="M35" i="1"/>
  <c r="F35" i="1"/>
  <c r="E35" i="1"/>
  <c r="N34" i="1"/>
  <c r="M34" i="1"/>
  <c r="F34" i="1"/>
  <c r="E34" i="1"/>
  <c r="N33" i="1"/>
  <c r="M33" i="1"/>
  <c r="F33" i="1"/>
  <c r="E33" i="1"/>
  <c r="N32" i="1"/>
  <c r="M32" i="1"/>
  <c r="F32" i="1"/>
  <c r="E32" i="1"/>
  <c r="N31" i="1"/>
  <c r="M31" i="1"/>
  <c r="F31" i="1"/>
  <c r="E31" i="1"/>
  <c r="N30" i="1"/>
  <c r="M30" i="1"/>
  <c r="F30" i="1"/>
  <c r="E30" i="1"/>
  <c r="N29" i="1"/>
  <c r="M29" i="1"/>
  <c r="F29" i="1"/>
  <c r="E29" i="1"/>
  <c r="N28" i="1"/>
  <c r="M28" i="1"/>
  <c r="F28" i="1"/>
  <c r="E28" i="1"/>
  <c r="N27" i="1"/>
  <c r="M27" i="1"/>
  <c r="F27" i="1"/>
  <c r="E27" i="1"/>
  <c r="N26" i="1"/>
  <c r="M26" i="1"/>
  <c r="F26" i="1"/>
  <c r="E26" i="1"/>
  <c r="N25" i="1"/>
  <c r="M25" i="1"/>
  <c r="F25" i="1"/>
  <c r="E25" i="1"/>
  <c r="N24" i="1"/>
  <c r="M24" i="1"/>
  <c r="F24" i="1"/>
  <c r="E24" i="1"/>
  <c r="N23" i="1"/>
  <c r="M23" i="1"/>
  <c r="F23" i="1"/>
  <c r="E23" i="1"/>
  <c r="N22" i="1"/>
  <c r="M22" i="1"/>
  <c r="F22" i="1"/>
  <c r="E22" i="1"/>
  <c r="N21" i="1"/>
  <c r="M21" i="1"/>
  <c r="F21" i="1"/>
  <c r="E21" i="1"/>
  <c r="N20" i="1"/>
  <c r="M20" i="1"/>
  <c r="F20" i="1"/>
  <c r="E20" i="1"/>
  <c r="N19" i="1"/>
  <c r="M19" i="1"/>
  <c r="F19" i="1"/>
  <c r="E19" i="1"/>
  <c r="N18" i="1"/>
  <c r="M18" i="1"/>
  <c r="F18" i="1"/>
  <c r="E18" i="1"/>
  <c r="N17" i="1"/>
  <c r="M17" i="1"/>
  <c r="F17" i="1"/>
  <c r="E17" i="1"/>
  <c r="N16" i="1"/>
  <c r="M16" i="1"/>
  <c r="F16" i="1"/>
  <c r="E16" i="1"/>
  <c r="N15" i="1"/>
  <c r="M15" i="1"/>
  <c r="F15" i="1"/>
  <c r="E15" i="1"/>
  <c r="N14" i="1"/>
  <c r="M14" i="1"/>
  <c r="F14" i="1"/>
  <c r="E14" i="1"/>
  <c r="N13" i="1"/>
  <c r="M13" i="1"/>
  <c r="F13" i="1"/>
  <c r="E13" i="1"/>
  <c r="N12" i="1"/>
  <c r="M12" i="1"/>
  <c r="F12" i="1"/>
  <c r="E12" i="1"/>
  <c r="N11" i="1"/>
  <c r="M11" i="1"/>
  <c r="F11" i="1"/>
  <c r="E11" i="1"/>
  <c r="N10" i="1"/>
  <c r="M10" i="1"/>
  <c r="F10" i="1"/>
  <c r="E10" i="1"/>
  <c r="N9" i="1"/>
  <c r="M9" i="1"/>
  <c r="F9" i="1"/>
  <c r="E9" i="1"/>
  <c r="N8" i="1"/>
  <c r="M8" i="1"/>
  <c r="F8" i="1"/>
  <c r="E8" i="1"/>
  <c r="N7" i="1"/>
  <c r="M7" i="1"/>
  <c r="F7" i="1"/>
  <c r="E7" i="1"/>
  <c r="N6" i="1"/>
  <c r="M6" i="1"/>
  <c r="F6" i="1"/>
  <c r="E6" i="1"/>
  <c r="N5" i="1"/>
  <c r="M5" i="1"/>
  <c r="F5" i="1"/>
  <c r="E5" i="1"/>
  <c r="N4" i="1"/>
  <c r="M4" i="1"/>
  <c r="F4" i="1"/>
  <c r="E4" i="1"/>
  <c r="N3" i="1"/>
  <c r="M3" i="1"/>
  <c r="F3" i="1"/>
  <c r="E3" i="1"/>
</calcChain>
</file>

<file path=xl/sharedStrings.xml><?xml version="1.0" encoding="utf-8"?>
<sst xmlns="http://schemas.openxmlformats.org/spreadsheetml/2006/main" count="116" uniqueCount="53">
  <si>
    <t>5KG</t>
  </si>
  <si>
    <t>12.5KG</t>
  </si>
  <si>
    <t>Average of Oct-24</t>
  </si>
  <si>
    <t>Average of Sept-25</t>
  </si>
  <si>
    <t>Average of Oct-25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</si>
  <si>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</si>
  <si>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</si>
  <si>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</si>
  <si>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</si>
  <si>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</si>
  <si>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</si>
  <si>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</si>
  <si>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</si>
  <si>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</si>
  <si>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</si>
  <si>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</si>
  <si>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</si>
  <si>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</si>
  <si>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</si>
  <si>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</si>
  <si>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</si>
  <si>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</si>
  <si>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</si>
  <si>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</si>
  <si>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</si>
  <si>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</si>
  <si>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</si>
  <si>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</si>
  <si>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</si>
  <si>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</si>
  <si>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</si>
  <si>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</si>
  <si>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</si>
  <si>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</si>
  <si>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</si>
  <si>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</si>
  <si>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</si>
  <si>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</si>
  <si>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</si>
  <si>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</si>
  <si>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</si>
  <si>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</si>
  <si>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</si>
  <si>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</si>
  <si>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</si>
  <si>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</si>
  <si>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</si>
  <si>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</si>
  <si>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</si>
  <si>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</si>
  <si>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</si>
  <si>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STATES WITH THE HIGHEST AVERAGE PRICES</t>
  </si>
  <si>
    <t>STATES WITH THE LOWEST AVERAGE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</si>
</sst>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_ ;\-0.00\ "/>
  </numFmts>
  <fonts count="9" x14ac:knownFonts="1"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">
    <xf numFmtId="0" fontId="0" fillId="0" borderId="0">
      <alignment vertical="center"/>
    </xf>
    <xf numFmtId="43" fontId="4" fillId="0" borderId="0">
      <alignment vertical="top"/>
      <protection locked="0"/>
    </xf>
    <xf numFmtId="0" fontId="6" fillId="0" borderId="0">
      <protection locked="0"/>
    </xf>
    <xf numFmtId="0" fontId="6" fillId="0" borderId="0">
      <protection locked="0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3" borderId="5" xfId="0" applyFont="1" applyFill="1" applyBorder="1">
      <alignment vertical="center"/>
    </xf>
    <xf numFmtId="0" fontId="3" fillId="4" borderId="5" xfId="0" applyFont="1" applyFill="1" applyBorder="1">
      <alignment vertical="center"/>
    </xf>
    <xf numFmtId="0" fontId="3" fillId="4" borderId="6" xfId="0" applyFont="1" applyFill="1" applyBorder="1">
      <alignment vertical="center"/>
    </xf>
    <xf numFmtId="0" fontId="3" fillId="2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 indent="1"/>
    </xf>
    <xf numFmtId="2" fontId="3" fillId="0" borderId="8" xfId="0" applyNumberFormat="1" applyFont="1" applyBorder="1">
      <alignment vertical="center"/>
    </xf>
    <xf numFmtId="164" fontId="3" fillId="0" borderId="8" xfId="0" applyNumberFormat="1" applyFont="1" applyBorder="1">
      <alignment vertical="center"/>
    </xf>
    <xf numFmtId="2" fontId="2" fillId="0" borderId="0" xfId="0" applyNumberFormat="1" applyFont="1">
      <alignment vertical="center"/>
    </xf>
    <xf numFmtId="2" fontId="2" fillId="0" borderId="9" xfId="0" applyNumberFormat="1" applyFont="1" applyBorder="1">
      <alignment vertical="center"/>
    </xf>
    <xf numFmtId="43" fontId="5" fillId="0" borderId="8" xfId="1" applyFont="1" applyBorder="1" applyProtection="1">
      <alignment vertical="top"/>
    </xf>
    <xf numFmtId="0" fontId="0" fillId="0" borderId="7" xfId="0" applyBorder="1" applyAlignment="1">
      <alignment horizontal="left" vertical="center" indent="2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  <xf numFmtId="2" fontId="1" fillId="0" borderId="0" xfId="0" applyNumberFormat="1" applyFont="1">
      <alignment vertical="center"/>
    </xf>
    <xf numFmtId="2" fontId="1" fillId="0" borderId="9" xfId="0" applyNumberFormat="1" applyFont="1" applyBorder="1">
      <alignment vertical="center"/>
    </xf>
    <xf numFmtId="0" fontId="1" fillId="0" borderId="7" xfId="0" applyFont="1" applyBorder="1" applyAlignment="1">
      <alignment horizontal="left" vertical="center" indent="2"/>
    </xf>
    <xf numFmtId="43" fontId="4" fillId="0" borderId="0" xfId="1">
      <alignment vertical="top"/>
      <protection locked="0"/>
    </xf>
    <xf numFmtId="0" fontId="3" fillId="4" borderId="4" xfId="0" applyFont="1" applyFill="1" applyBorder="1" applyAlignment="1">
      <alignment horizontal="left" vertical="center"/>
    </xf>
    <xf numFmtId="2" fontId="3" fillId="4" borderId="5" xfId="0" applyNumberFormat="1" applyFont="1" applyFill="1" applyBorder="1" applyAlignment="1">
      <alignment horizontal="right" vertical="center"/>
    </xf>
    <xf numFmtId="2" fontId="3" fillId="4" borderId="6" xfId="0" applyNumberFormat="1" applyFont="1" applyFill="1" applyBorder="1" applyAlignment="1">
      <alignment horizontal="right" vertical="center"/>
    </xf>
    <xf numFmtId="2" fontId="3" fillId="4" borderId="5" xfId="0" applyNumberFormat="1" applyFont="1" applyFill="1" applyBorder="1">
      <alignment vertical="center"/>
    </xf>
    <xf numFmtId="2" fontId="2" fillId="2" borderId="5" xfId="0" applyNumberFormat="1" applyFont="1" applyFill="1" applyBorder="1">
      <alignment vertical="center"/>
    </xf>
    <xf numFmtId="2" fontId="2" fillId="2" borderId="6" xfId="0" applyNumberFormat="1" applyFont="1" applyFill="1" applyBorder="1">
      <alignment vertical="center"/>
    </xf>
    <xf numFmtId="43" fontId="5" fillId="0" borderId="10" xfId="1" applyFont="1" applyBorder="1" applyProtection="1">
      <alignment vertical="top"/>
    </xf>
    <xf numFmtId="0" fontId="3" fillId="0" borderId="0" xfId="0" applyFont="1" applyAlignment="1">
      <alignment horizontal="left" vertical="center"/>
    </xf>
    <xf numFmtId="2" fontId="3" fillId="0" borderId="0" xfId="0" applyNumberFormat="1" applyFont="1">
      <alignment vertical="center"/>
    </xf>
    <xf numFmtId="43" fontId="5" fillId="0" borderId="0" xfId="1" applyFont="1" applyProtection="1">
      <alignment vertical="top"/>
    </xf>
    <xf numFmtId="0" fontId="7" fillId="0" borderId="0" xfId="2" applyFont="1" applyAlignment="1" applyProtection="1">
      <alignment horizontal="left"/>
    </xf>
    <xf numFmtId="0" fontId="4" fillId="0" borderId="0" xfId="0" applyFont="1" applyAlignment="1"/>
    <xf numFmtId="0" fontId="8" fillId="0" borderId="11" xfId="2" applyFont="1" applyBorder="1" applyAlignment="1" applyProtection="1">
      <alignment horizontal="left" wrapText="1"/>
    </xf>
    <xf numFmtId="0" fontId="8" fillId="0" borderId="12" xfId="2" applyFont="1" applyBorder="1" applyAlignment="1" applyProtection="1">
      <alignment horizontal="left" wrapText="1"/>
    </xf>
    <xf numFmtId="2" fontId="8" fillId="0" borderId="11" xfId="2" applyNumberFormat="1" applyFont="1" applyBorder="1" applyAlignment="1" applyProtection="1">
      <alignment horizontal="right" wrapText="1"/>
    </xf>
    <xf numFmtId="2" fontId="8" fillId="0" borderId="11" xfId="3" applyNumberFormat="1" applyFont="1" applyBorder="1" applyAlignment="1" applyProtection="1">
      <alignment horizontal="right" wrapText="1"/>
    </xf>
    <xf numFmtId="2" fontId="4" fillId="0" borderId="0" xfId="0" applyNumberFormat="1" applyFont="1" applyAlignment="1"/>
    <xf numFmtId="2" fontId="4" fillId="0" borderId="0" xfId="1" applyNumberFormat="1">
      <alignment vertical="top"/>
      <protection locked="0"/>
    </xf>
  </cellXfs>
  <cellStyles count="4">
    <cellStyle name="Comma 2" xfId="1" xr:uid="{9C8BCBFA-1B2F-4B6A-BDEC-E6C932EFAFC8}"/>
    <cellStyle name="Normal" xfId="0" builtinId="0"/>
    <cellStyle name="Normal_Sheet1" xfId="2" xr:uid="{F173798A-40F4-40B1-AD7F-79A805BF12A7}"/>
    <cellStyle name="Normal_Sheet3" xfId="3" xr:uid="{7EF35ED6-3763-4800-BE89-338087DB9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F7549-B9A3-402A-9508-54D4D265A9C9}">
  <dimension ref="A1:Q57"/>
  <sheetViews>
    <sheetView tabSelected="1" topLeftCell="A34" zoomScaleNormal="100" workbookViewId="0">
      <selection activeCell="C59" sqref="C59"/>
    </sheetView>
  </sheetViews>
  <sheetFormatPr defaultRowHeight="14.4" x14ac:dyDescent="0.3"/>
  <cols>
    <col min="1" max="1" width="22.44140625" customWidth="1"/>
    <col min="2" max="2" width="17.44140625" customWidth="1"/>
    <col min="3" max="3" width="16.88671875" customWidth="1"/>
    <col min="4" max="4" width="17.6640625" customWidth="1"/>
    <col min="5" max="5" width="9.21875" bestFit="1" customWidth="1"/>
    <col min="6" max="6" width="9" bestFit="1" customWidth="1"/>
    <col min="9" max="9" width="15.33203125" customWidth="1"/>
    <col min="10" max="10" width="16.88671875" customWidth="1"/>
    <col min="11" max="11" width="17" customWidth="1"/>
    <col min="12" max="12" width="16.88671875" customWidth="1"/>
    <col min="13" max="13" width="11.109375" customWidth="1"/>
    <col min="15" max="15" width="10.88671875" customWidth="1"/>
    <col min="16" max="16" width="10.6640625" customWidth="1"/>
    <col min="17" max="17" width="12.6640625" customWidth="1"/>
  </cols>
  <sheetData>
    <row r="1" spans="1:17" ht="15" thickBot="1" x14ac:dyDescent="0.35">
      <c r="A1" s="1" t="s">
        <v>0</v>
      </c>
      <c r="B1" s="2"/>
      <c r="C1" s="2"/>
      <c r="D1" s="2"/>
      <c r="E1" s="2"/>
      <c r="F1" s="3"/>
      <c r="I1" s="1" t="s">
        <v>1</v>
      </c>
      <c r="J1" s="2"/>
      <c r="K1" s="2"/>
      <c r="L1" s="2"/>
      <c r="M1" s="2"/>
      <c r="N1" s="3"/>
    </row>
    <row r="2" spans="1:17" ht="15" thickBot="1" x14ac:dyDescent="0.35">
      <c r="A2" s="4"/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I2" s="8"/>
      <c r="J2" s="5" t="s">
        <v>2</v>
      </c>
      <c r="K2" s="5" t="s">
        <v>3</v>
      </c>
      <c r="L2" s="5" t="s">
        <v>4</v>
      </c>
      <c r="M2" s="9" t="s">
        <v>5</v>
      </c>
      <c r="N2" s="10" t="s">
        <v>6</v>
      </c>
    </row>
    <row r="3" spans="1:17" x14ac:dyDescent="0.3">
      <c r="A3" s="11" t="s">
        <v>7</v>
      </c>
      <c r="B3" s="12">
        <v>6808.9963098781182</v>
      </c>
      <c r="C3" s="13">
        <v>6335.7170339682489</v>
      </c>
      <c r="D3" s="12">
        <v>8153.2124522261647</v>
      </c>
      <c r="E3" s="14">
        <f t="shared" ref="E3:E46" si="0">D3/C3*100-100</f>
        <v>28.68649923147791</v>
      </c>
      <c r="F3" s="15">
        <f t="shared" ref="F3:F46" si="1">D3/B3*100-100</f>
        <v>19.741766351054295</v>
      </c>
      <c r="I3" s="11" t="s">
        <v>7</v>
      </c>
      <c r="J3" s="12">
        <v>16411.18511749752</v>
      </c>
      <c r="K3" s="12">
        <v>15992.7211563492</v>
      </c>
      <c r="L3" s="12">
        <v>18762.059115277785</v>
      </c>
      <c r="M3" s="14">
        <f t="shared" ref="M3:M46" si="2">L3/K3*100-100</f>
        <v>17.316239880973242</v>
      </c>
      <c r="N3" s="15">
        <f t="shared" ref="N3:N46" si="3">L3/J3*100-100</f>
        <v>14.3248277376006</v>
      </c>
      <c r="O3" s="16"/>
      <c r="P3" s="16"/>
      <c r="Q3" s="16"/>
    </row>
    <row r="4" spans="1:17" x14ac:dyDescent="0.3">
      <c r="A4" s="17" t="s">
        <v>8</v>
      </c>
      <c r="B4" s="18">
        <v>6480.8</v>
      </c>
      <c r="C4" s="19">
        <v>6394.3391099999999</v>
      </c>
      <c r="D4" s="18">
        <v>7966.81640070922</v>
      </c>
      <c r="E4" s="20">
        <f t="shared" si="0"/>
        <v>24.591709380099175</v>
      </c>
      <c r="F4" s="21">
        <f t="shared" si="1"/>
        <v>22.92952105772774</v>
      </c>
      <c r="I4" s="22" t="s">
        <v>8</v>
      </c>
      <c r="J4" s="18">
        <v>16423.400000000001</v>
      </c>
      <c r="K4" s="18">
        <v>16785.847774999998</v>
      </c>
      <c r="L4" s="18">
        <v>18236.42225</v>
      </c>
      <c r="M4" s="20">
        <f t="shared" si="2"/>
        <v>8.641651553402113</v>
      </c>
      <c r="N4" s="21">
        <f t="shared" si="3"/>
        <v>11.03926257656758</v>
      </c>
      <c r="O4" s="23"/>
      <c r="P4" s="23"/>
      <c r="Q4" s="23"/>
    </row>
    <row r="5" spans="1:17" x14ac:dyDescent="0.3">
      <c r="A5" s="17" t="s">
        <v>9</v>
      </c>
      <c r="B5" s="18">
        <v>7578</v>
      </c>
      <c r="C5" s="19">
        <v>6048.1587500000005</v>
      </c>
      <c r="D5" s="18">
        <v>8291.0623005319158</v>
      </c>
      <c r="E5" s="20">
        <f t="shared" si="0"/>
        <v>37.0840720827957</v>
      </c>
      <c r="F5" s="21">
        <f t="shared" si="1"/>
        <v>9.4096371144354123</v>
      </c>
      <c r="I5" s="17" t="s">
        <v>9</v>
      </c>
      <c r="J5" s="18">
        <v>17731.25</v>
      </c>
      <c r="K5" s="18">
        <v>15120.396875</v>
      </c>
      <c r="L5" s="18">
        <v>19150.795687500002</v>
      </c>
      <c r="M5" s="20">
        <f t="shared" si="2"/>
        <v>26.655377142671739</v>
      </c>
      <c r="N5" s="21">
        <f t="shared" si="3"/>
        <v>8.0058974268593772</v>
      </c>
      <c r="O5" s="23"/>
      <c r="P5" s="23"/>
      <c r="Q5" s="23"/>
    </row>
    <row r="6" spans="1:17" x14ac:dyDescent="0.3">
      <c r="A6" s="17" t="s">
        <v>10</v>
      </c>
      <c r="B6" s="18">
        <v>6601.5625</v>
      </c>
      <c r="C6" s="19">
        <v>6292.2882933333303</v>
      </c>
      <c r="D6" s="18">
        <v>8157.6757683215255</v>
      </c>
      <c r="E6" s="20">
        <f t="shared" si="0"/>
        <v>29.645613615074978</v>
      </c>
      <c r="F6" s="21">
        <f t="shared" si="1"/>
        <v>23.571893295284639</v>
      </c>
      <c r="I6" s="17" t="s">
        <v>10</v>
      </c>
      <c r="J6" s="18">
        <v>16535.15625</v>
      </c>
      <c r="K6" s="18">
        <v>15730.720733333301</v>
      </c>
      <c r="L6" s="18">
        <v>18774.6456666667</v>
      </c>
      <c r="M6" s="20">
        <f t="shared" si="2"/>
        <v>19.350193706530817</v>
      </c>
      <c r="N6" s="21">
        <f t="shared" si="3"/>
        <v>13.543805590991624</v>
      </c>
      <c r="O6" s="23"/>
      <c r="P6" s="23"/>
      <c r="Q6" s="23"/>
    </row>
    <row r="7" spans="1:17" x14ac:dyDescent="0.3">
      <c r="A7" s="17" t="s">
        <v>11</v>
      </c>
      <c r="B7" s="18">
        <v>7046.25</v>
      </c>
      <c r="C7" s="19">
        <v>6344.09111111111</v>
      </c>
      <c r="D7" s="18">
        <v>8062.0358550039364</v>
      </c>
      <c r="E7" s="20">
        <f t="shared" si="0"/>
        <v>27.079446272201224</v>
      </c>
      <c r="F7" s="21">
        <f t="shared" si="1"/>
        <v>14.41597807349919</v>
      </c>
      <c r="I7" s="17" t="s">
        <v>11</v>
      </c>
      <c r="J7" s="18">
        <v>16542.96875</v>
      </c>
      <c r="K7" s="18">
        <v>16060.2277777778</v>
      </c>
      <c r="L7" s="18">
        <v>18504.9411111111</v>
      </c>
      <c r="M7" s="20">
        <f t="shared" si="2"/>
        <v>15.222158534488514</v>
      </c>
      <c r="N7" s="21">
        <f t="shared" si="3"/>
        <v>11.859856539420122</v>
      </c>
      <c r="O7" s="23"/>
      <c r="P7" s="23"/>
      <c r="Q7" s="23"/>
    </row>
    <row r="8" spans="1:17" x14ac:dyDescent="0.3">
      <c r="A8" s="17" t="s">
        <v>12</v>
      </c>
      <c r="B8" s="18">
        <v>6470.1111111111113</v>
      </c>
      <c r="C8" s="19">
        <v>6243.8686399999997</v>
      </c>
      <c r="D8" s="18">
        <v>8150.6960283687949</v>
      </c>
      <c r="E8" s="20">
        <f t="shared" si="0"/>
        <v>30.539197704338562</v>
      </c>
      <c r="F8" s="21">
        <f t="shared" si="1"/>
        <v>25.974591292128153</v>
      </c>
      <c r="I8" s="17" t="s">
        <v>12</v>
      </c>
      <c r="J8" s="18">
        <v>15390.547092013889</v>
      </c>
      <c r="K8" s="18">
        <v>15609.6716</v>
      </c>
      <c r="L8" s="18">
        <v>18754.962800000001</v>
      </c>
      <c r="M8" s="20">
        <f t="shared" si="2"/>
        <v>20.149630822470371</v>
      </c>
      <c r="N8" s="21">
        <f t="shared" si="3"/>
        <v>21.860273633364841</v>
      </c>
      <c r="O8" s="23"/>
      <c r="P8" s="23"/>
      <c r="Q8" s="23"/>
    </row>
    <row r="9" spans="1:17" x14ac:dyDescent="0.3">
      <c r="A9" s="17" t="s">
        <v>13</v>
      </c>
      <c r="B9" s="18">
        <v>6655.8755580357147</v>
      </c>
      <c r="C9" s="19">
        <v>6473.6233333333003</v>
      </c>
      <c r="D9" s="18">
        <v>8263.3849881796814</v>
      </c>
      <c r="E9" s="20">
        <f t="shared" si="0"/>
        <v>27.64698473620993</v>
      </c>
      <c r="F9" s="21">
        <f t="shared" si="1"/>
        <v>24.151735051644735</v>
      </c>
      <c r="I9" s="17" t="s">
        <v>13</v>
      </c>
      <c r="J9" s="18">
        <v>15743.07373046875</v>
      </c>
      <c r="K9" s="18">
        <v>16108.0583333333</v>
      </c>
      <c r="L9" s="18">
        <v>19072.745666666699</v>
      </c>
      <c r="M9" s="20">
        <f t="shared" si="2"/>
        <v>18.404995015435262</v>
      </c>
      <c r="N9" s="21">
        <f t="shared" si="3"/>
        <v>21.150075221675337</v>
      </c>
      <c r="O9" s="23"/>
      <c r="P9" s="23"/>
      <c r="Q9" s="23"/>
    </row>
    <row r="10" spans="1:17" x14ac:dyDescent="0.3">
      <c r="A10" s="17" t="s">
        <v>14</v>
      </c>
      <c r="B10" s="18">
        <v>6830.375</v>
      </c>
      <c r="C10" s="19">
        <v>6553.65</v>
      </c>
      <c r="D10" s="18">
        <v>8180.8158244680853</v>
      </c>
      <c r="E10" s="20">
        <f t="shared" si="0"/>
        <v>24.828390659679499</v>
      </c>
      <c r="F10" s="21">
        <f t="shared" si="1"/>
        <v>19.771108093890689</v>
      </c>
      <c r="I10" s="17" t="s">
        <v>14</v>
      </c>
      <c r="J10" s="18">
        <v>16511.900000000001</v>
      </c>
      <c r="K10" s="18">
        <v>16534.125</v>
      </c>
      <c r="L10" s="18">
        <v>18839.900624999998</v>
      </c>
      <c r="M10" s="20">
        <f t="shared" si="2"/>
        <v>13.945555782359207</v>
      </c>
      <c r="N10" s="21">
        <f t="shared" si="3"/>
        <v>14.09892638036807</v>
      </c>
      <c r="O10" s="23"/>
      <c r="P10" s="23"/>
      <c r="Q10" s="23"/>
    </row>
    <row r="11" spans="1:17" x14ac:dyDescent="0.3">
      <c r="A11" s="11" t="s">
        <v>15</v>
      </c>
      <c r="B11" s="12">
        <v>7319.0267857142853</v>
      </c>
      <c r="C11" s="13">
        <v>6353.3219533333349</v>
      </c>
      <c r="D11" s="12">
        <v>8054.560195363807</v>
      </c>
      <c r="E11" s="14">
        <f t="shared" si="0"/>
        <v>26.777145161641002</v>
      </c>
      <c r="F11" s="15">
        <f t="shared" si="1"/>
        <v>10.049606746694508</v>
      </c>
      <c r="I11" s="11" t="s">
        <v>15</v>
      </c>
      <c r="J11" s="12">
        <v>16760.34375</v>
      </c>
      <c r="K11" s="12">
        <v>16262.638216666683</v>
      </c>
      <c r="L11" s="12">
        <v>18953.859750925934</v>
      </c>
      <c r="M11" s="14">
        <f t="shared" si="2"/>
        <v>16.548492922268693</v>
      </c>
      <c r="N11" s="15">
        <f t="shared" si="3"/>
        <v>13.087535874232501</v>
      </c>
      <c r="O11" s="16"/>
      <c r="P11" s="16"/>
      <c r="Q11" s="16"/>
    </row>
    <row r="12" spans="1:17" x14ac:dyDescent="0.3">
      <c r="A12" s="17" t="s">
        <v>16</v>
      </c>
      <c r="B12" s="18">
        <v>6475.25</v>
      </c>
      <c r="C12" s="19">
        <v>6640.1704</v>
      </c>
      <c r="D12" s="18">
        <v>8190.3105319148935</v>
      </c>
      <c r="E12" s="20">
        <f t="shared" si="0"/>
        <v>23.34488482275836</v>
      </c>
      <c r="F12" s="21">
        <f t="shared" si="1"/>
        <v>26.486398701438446</v>
      </c>
      <c r="I12" s="17" t="s">
        <v>16</v>
      </c>
      <c r="J12" s="18">
        <v>15474.208333333334</v>
      </c>
      <c r="K12" s="18">
        <v>16600.425999999999</v>
      </c>
      <c r="L12" s="18">
        <v>18866.6757</v>
      </c>
      <c r="M12" s="20">
        <f t="shared" si="2"/>
        <v>13.65175628625434</v>
      </c>
      <c r="N12" s="21">
        <f t="shared" si="3"/>
        <v>21.923366246523116</v>
      </c>
      <c r="O12" s="23"/>
      <c r="P12" s="23"/>
      <c r="Q12" s="23"/>
    </row>
    <row r="13" spans="1:17" x14ac:dyDescent="0.3">
      <c r="A13" s="17" t="s">
        <v>17</v>
      </c>
      <c r="B13" s="18">
        <v>7125</v>
      </c>
      <c r="C13" s="19">
        <v>5539.3149999999996</v>
      </c>
      <c r="D13" s="18">
        <v>7051.5445035460998</v>
      </c>
      <c r="E13" s="20">
        <f t="shared" si="0"/>
        <v>27.299936969572954</v>
      </c>
      <c r="F13" s="21">
        <f t="shared" si="1"/>
        <v>-1.0309543361950944</v>
      </c>
      <c r="I13" s="17" t="s">
        <v>17</v>
      </c>
      <c r="J13" s="18">
        <v>17500</v>
      </c>
      <c r="K13" s="18">
        <v>16348.2875</v>
      </c>
      <c r="L13" s="18">
        <v>18475.355500000001</v>
      </c>
      <c r="M13" s="20">
        <f t="shared" si="2"/>
        <v>13.010952982078393</v>
      </c>
      <c r="N13" s="21">
        <f t="shared" si="3"/>
        <v>5.5734600000000114</v>
      </c>
      <c r="O13" s="23"/>
      <c r="P13" s="23"/>
      <c r="Q13" s="23"/>
    </row>
    <row r="14" spans="1:17" x14ac:dyDescent="0.3">
      <c r="A14" s="17" t="s">
        <v>18</v>
      </c>
      <c r="B14" s="18">
        <v>7939.2857142857147</v>
      </c>
      <c r="C14" s="19">
        <v>6061.5</v>
      </c>
      <c r="D14" s="18">
        <v>8376.4428191489351</v>
      </c>
      <c r="E14" s="20">
        <f t="shared" si="0"/>
        <v>38.190923354762589</v>
      </c>
      <c r="F14" s="21">
        <f t="shared" si="1"/>
        <v>5.5062523329600452</v>
      </c>
      <c r="I14" s="17" t="s">
        <v>18</v>
      </c>
      <c r="J14" s="18">
        <v>15889.166666666666</v>
      </c>
      <c r="K14" s="18">
        <v>15179.75</v>
      </c>
      <c r="L14" s="18">
        <v>19391.568749999999</v>
      </c>
      <c r="M14" s="20">
        <f t="shared" si="2"/>
        <v>27.746298522702944</v>
      </c>
      <c r="N14" s="21">
        <f t="shared" si="3"/>
        <v>22.042704672995228</v>
      </c>
      <c r="O14" s="23"/>
      <c r="P14" s="23"/>
      <c r="Q14" s="23"/>
    </row>
    <row r="15" spans="1:17" x14ac:dyDescent="0.3">
      <c r="A15" s="17" t="s">
        <v>19</v>
      </c>
      <c r="B15" s="18">
        <v>7270.625</v>
      </c>
      <c r="C15" s="19">
        <v>6524.1447466666696</v>
      </c>
      <c r="D15" s="18">
        <v>8104.3842395587235</v>
      </c>
      <c r="E15" s="20">
        <f t="shared" si="0"/>
        <v>24.221404555737863</v>
      </c>
      <c r="F15" s="21">
        <f t="shared" si="1"/>
        <v>11.467504369414243</v>
      </c>
      <c r="I15" s="17" t="s">
        <v>19</v>
      </c>
      <c r="J15" s="18">
        <v>17589</v>
      </c>
      <c r="K15" s="18">
        <v>16460.361866666699</v>
      </c>
      <c r="L15" s="18">
        <v>18624.363555555599</v>
      </c>
      <c r="M15" s="20">
        <f t="shared" si="2"/>
        <v>13.146744320798589</v>
      </c>
      <c r="N15" s="21">
        <f t="shared" si="3"/>
        <v>5.8864264913048032</v>
      </c>
      <c r="O15" s="23"/>
      <c r="P15" s="23"/>
      <c r="Q15" s="23"/>
    </row>
    <row r="16" spans="1:17" x14ac:dyDescent="0.3">
      <c r="A16" s="17" t="s">
        <v>20</v>
      </c>
      <c r="B16" s="18">
        <v>7524</v>
      </c>
      <c r="C16" s="19">
        <v>6895.2849066666704</v>
      </c>
      <c r="D16" s="18">
        <v>8246.6951536642919</v>
      </c>
      <c r="E16" s="20">
        <f t="shared" si="0"/>
        <v>19.599048701976287</v>
      </c>
      <c r="F16" s="21">
        <f t="shared" si="1"/>
        <v>9.6051987462027171</v>
      </c>
      <c r="I16" s="17" t="s">
        <v>20</v>
      </c>
      <c r="J16" s="18">
        <v>16992.1875</v>
      </c>
      <c r="K16" s="18">
        <v>16238.2122666667</v>
      </c>
      <c r="L16" s="18">
        <v>19025.680333333301</v>
      </c>
      <c r="M16" s="20">
        <f t="shared" si="2"/>
        <v>17.16610191374717</v>
      </c>
      <c r="N16" s="21">
        <f t="shared" si="3"/>
        <v>11.967222191570698</v>
      </c>
      <c r="O16" s="23"/>
      <c r="P16" s="23"/>
      <c r="Q16" s="23"/>
    </row>
    <row r="17" spans="1:17" x14ac:dyDescent="0.3">
      <c r="A17" s="17" t="s">
        <v>21</v>
      </c>
      <c r="B17" s="18">
        <v>7580</v>
      </c>
      <c r="C17" s="19">
        <v>6459.5166666666701</v>
      </c>
      <c r="D17" s="18">
        <v>8357.9839243498936</v>
      </c>
      <c r="E17" s="20">
        <f t="shared" si="0"/>
        <v>29.390237004572924</v>
      </c>
      <c r="F17" s="21">
        <f t="shared" si="1"/>
        <v>10.263640162927359</v>
      </c>
      <c r="I17" s="17" t="s">
        <v>21</v>
      </c>
      <c r="J17" s="18">
        <v>17117.5</v>
      </c>
      <c r="K17" s="18">
        <v>16748.791666666701</v>
      </c>
      <c r="L17" s="18">
        <v>19339.514666666699</v>
      </c>
      <c r="M17" s="20">
        <f t="shared" si="2"/>
        <v>15.468118844394212</v>
      </c>
      <c r="N17" s="21">
        <f t="shared" si="3"/>
        <v>12.980953215520373</v>
      </c>
      <c r="O17" s="23"/>
      <c r="P17" s="23"/>
      <c r="Q17" s="23"/>
    </row>
    <row r="18" spans="1:17" x14ac:dyDescent="0.3">
      <c r="A18" s="11" t="s">
        <v>22</v>
      </c>
      <c r="B18" s="12">
        <v>6703.9512471655325</v>
      </c>
      <c r="C18" s="13">
        <v>6471.4743992380954</v>
      </c>
      <c r="D18" s="12">
        <v>8188.5461856214142</v>
      </c>
      <c r="E18" s="14">
        <f t="shared" si="0"/>
        <v>26.532930217346973</v>
      </c>
      <c r="F18" s="15">
        <f t="shared" si="1"/>
        <v>22.145073609889039</v>
      </c>
      <c r="I18" s="11" t="s">
        <v>22</v>
      </c>
      <c r="J18" s="12">
        <v>16450.222222222223</v>
      </c>
      <c r="K18" s="12">
        <v>16273.685998095241</v>
      </c>
      <c r="L18" s="12">
        <v>18861.700243452382</v>
      </c>
      <c r="M18" s="14">
        <f t="shared" si="2"/>
        <v>15.903061209734886</v>
      </c>
      <c r="N18" s="15">
        <f t="shared" si="3"/>
        <v>14.65924282756832</v>
      </c>
      <c r="O18" s="16"/>
      <c r="P18" s="16"/>
      <c r="Q18" s="16"/>
    </row>
    <row r="19" spans="1:17" x14ac:dyDescent="0.3">
      <c r="A19" s="17" t="s">
        <v>23</v>
      </c>
      <c r="B19" s="18">
        <v>6440</v>
      </c>
      <c r="C19" s="19">
        <v>6450.99</v>
      </c>
      <c r="D19" s="18">
        <v>8253.9309840425522</v>
      </c>
      <c r="E19" s="20">
        <f t="shared" si="0"/>
        <v>27.948283659446886</v>
      </c>
      <c r="F19" s="21">
        <f t="shared" si="1"/>
        <v>28.166630186996144</v>
      </c>
      <c r="I19" s="17" t="s">
        <v>23</v>
      </c>
      <c r="J19" s="18">
        <v>15861</v>
      </c>
      <c r="K19" s="18">
        <v>16137.475</v>
      </c>
      <c r="L19" s="18">
        <v>19046.085374999999</v>
      </c>
      <c r="M19" s="20">
        <f t="shared" si="2"/>
        <v>18.023949688535538</v>
      </c>
      <c r="N19" s="21">
        <f t="shared" si="3"/>
        <v>20.081239360696031</v>
      </c>
      <c r="O19" s="23"/>
      <c r="P19" s="23"/>
      <c r="Q19" s="23"/>
    </row>
    <row r="20" spans="1:17" x14ac:dyDescent="0.3">
      <c r="A20" s="17" t="s">
        <v>24</v>
      </c>
      <c r="B20" s="18">
        <v>7169.4444444444443</v>
      </c>
      <c r="C20" s="19">
        <v>6467.5569999999998</v>
      </c>
      <c r="D20" s="18">
        <v>8227.8835106382976</v>
      </c>
      <c r="E20" s="20">
        <f t="shared" si="0"/>
        <v>27.217796621480076</v>
      </c>
      <c r="F20" s="21">
        <f t="shared" si="1"/>
        <v>14.763195034087076</v>
      </c>
      <c r="I20" s="17" t="s">
        <v>24</v>
      </c>
      <c r="J20" s="18">
        <v>17050.555555555555</v>
      </c>
      <c r="K20" s="18">
        <v>16148.8925</v>
      </c>
      <c r="L20" s="18">
        <v>18972.6315</v>
      </c>
      <c r="M20" s="20">
        <f t="shared" si="2"/>
        <v>17.485651105795654</v>
      </c>
      <c r="N20" s="21">
        <f t="shared" si="3"/>
        <v>11.27280538268549</v>
      </c>
      <c r="O20" s="23"/>
      <c r="P20" s="23"/>
      <c r="Q20" s="23"/>
    </row>
    <row r="21" spans="1:17" x14ac:dyDescent="0.3">
      <c r="A21" s="17" t="s">
        <v>25</v>
      </c>
      <c r="B21" s="18">
        <v>6837.5</v>
      </c>
      <c r="C21" s="19">
        <v>6485.559666666667</v>
      </c>
      <c r="D21" s="18">
        <v>8075.7821956264897</v>
      </c>
      <c r="E21" s="20">
        <f t="shared" si="0"/>
        <v>24.519434107328735</v>
      </c>
      <c r="F21" s="21">
        <f t="shared" si="1"/>
        <v>18.110160082288701</v>
      </c>
      <c r="I21" s="17" t="s">
        <v>25</v>
      </c>
      <c r="J21" s="18">
        <v>16972.5</v>
      </c>
      <c r="K21" s="18">
        <v>16213.899166666668</v>
      </c>
      <c r="L21" s="18">
        <v>18543.7057916667</v>
      </c>
      <c r="M21" s="20">
        <f t="shared" si="2"/>
        <v>14.369193992459046</v>
      </c>
      <c r="N21" s="21">
        <f t="shared" si="3"/>
        <v>9.2573621544657527</v>
      </c>
      <c r="O21" s="23"/>
      <c r="P21" s="23"/>
      <c r="Q21" s="23"/>
    </row>
    <row r="22" spans="1:17" x14ac:dyDescent="0.3">
      <c r="A22" s="17" t="s">
        <v>26</v>
      </c>
      <c r="B22" s="18">
        <v>6270</v>
      </c>
      <c r="C22" s="19">
        <v>6950.063408</v>
      </c>
      <c r="D22" s="18">
        <v>8071.7707801418437</v>
      </c>
      <c r="E22" s="20">
        <f t="shared" si="0"/>
        <v>16.139527171085689</v>
      </c>
      <c r="F22" s="21">
        <f t="shared" si="1"/>
        <v>28.736376078817301</v>
      </c>
      <c r="I22" s="17" t="s">
        <v>26</v>
      </c>
      <c r="J22" s="18">
        <v>14725</v>
      </c>
      <c r="K22" s="18">
        <v>16200.158520000001</v>
      </c>
      <c r="L22" s="18">
        <v>18532.393599999999</v>
      </c>
      <c r="M22" s="20">
        <f t="shared" si="2"/>
        <v>14.396371968340446</v>
      </c>
      <c r="N22" s="21">
        <f t="shared" si="3"/>
        <v>25.856662818336162</v>
      </c>
      <c r="O22" s="23"/>
      <c r="P22" s="23"/>
      <c r="Q22" s="23"/>
    </row>
    <row r="23" spans="1:17" x14ac:dyDescent="0.3">
      <c r="A23" s="17" t="s">
        <v>27</v>
      </c>
      <c r="B23" s="18">
        <v>6800</v>
      </c>
      <c r="C23" s="19">
        <v>6279.0782200000003</v>
      </c>
      <c r="D23" s="18">
        <v>8261.9076241134753</v>
      </c>
      <c r="E23" s="20">
        <f t="shared" si="0"/>
        <v>31.578351704519378</v>
      </c>
      <c r="F23" s="21">
        <f t="shared" si="1"/>
        <v>21.498641531080523</v>
      </c>
      <c r="I23" s="22" t="s">
        <v>20</v>
      </c>
      <c r="J23" s="18">
        <v>16397.5</v>
      </c>
      <c r="K23" s="18">
        <v>16197.69555</v>
      </c>
      <c r="L23" s="18">
        <v>19068.5795</v>
      </c>
      <c r="M23" s="20">
        <f t="shared" si="2"/>
        <v>17.724027107053502</v>
      </c>
      <c r="N23" s="21">
        <f t="shared" si="3"/>
        <v>16.289553285561837</v>
      </c>
      <c r="O23" s="23"/>
      <c r="P23" s="23"/>
      <c r="Q23" s="23"/>
    </row>
    <row r="24" spans="1:17" x14ac:dyDescent="0.3">
      <c r="A24" s="17" t="s">
        <v>28</v>
      </c>
      <c r="B24" s="18">
        <v>7000</v>
      </c>
      <c r="C24" s="19">
        <v>6454.4380000000001</v>
      </c>
      <c r="D24" s="18">
        <v>8266.5987588652479</v>
      </c>
      <c r="E24" s="20">
        <f t="shared" si="0"/>
        <v>28.076197476298432</v>
      </c>
      <c r="F24" s="21">
        <f t="shared" si="1"/>
        <v>18.094267983789251</v>
      </c>
      <c r="I24" s="17" t="s">
        <v>28</v>
      </c>
      <c r="J24" s="18">
        <v>17480</v>
      </c>
      <c r="K24" s="18">
        <v>16236.094999999999</v>
      </c>
      <c r="L24" s="18">
        <v>19081.808499999999</v>
      </c>
      <c r="M24" s="20">
        <f t="shared" si="2"/>
        <v>17.527080865195728</v>
      </c>
      <c r="N24" s="21">
        <f t="shared" si="3"/>
        <v>9.1636641876430076</v>
      </c>
      <c r="O24" s="23"/>
      <c r="P24" s="23"/>
      <c r="Q24" s="23"/>
    </row>
    <row r="25" spans="1:17" x14ac:dyDescent="0.3">
      <c r="A25" s="17" t="s">
        <v>29</v>
      </c>
      <c r="B25" s="18">
        <v>6410.7142857142853</v>
      </c>
      <c r="C25" s="19">
        <v>6212.6345000000001</v>
      </c>
      <c r="D25" s="18">
        <v>8161.9494459219859</v>
      </c>
      <c r="E25" s="20">
        <f t="shared" si="0"/>
        <v>31.376623651721104</v>
      </c>
      <c r="F25" s="21">
        <f t="shared" si="1"/>
        <v>27.317317262292832</v>
      </c>
      <c r="I25" s="17" t="s">
        <v>29</v>
      </c>
      <c r="J25" s="18">
        <v>16665</v>
      </c>
      <c r="K25" s="18">
        <v>16781.58625</v>
      </c>
      <c r="L25" s="18">
        <v>18786.697437499999</v>
      </c>
      <c r="M25" s="20">
        <f t="shared" si="2"/>
        <v>11.948281632196696</v>
      </c>
      <c r="N25" s="21">
        <f t="shared" si="3"/>
        <v>12.73145777077707</v>
      </c>
      <c r="O25" s="23"/>
      <c r="P25" s="23"/>
      <c r="Q25" s="23"/>
    </row>
    <row r="26" spans="1:17" x14ac:dyDescent="0.3">
      <c r="A26" s="11" t="s">
        <v>30</v>
      </c>
      <c r="B26" s="12">
        <v>6948.9895833333339</v>
      </c>
      <c r="C26" s="13">
        <v>6421.6689333333325</v>
      </c>
      <c r="D26" s="12">
        <v>7975.3392612293119</v>
      </c>
      <c r="E26" s="14">
        <f t="shared" si="0"/>
        <v>24.194182914526351</v>
      </c>
      <c r="F26" s="15">
        <f t="shared" si="1"/>
        <v>14.769768548187301</v>
      </c>
      <c r="I26" s="11" t="s">
        <v>30</v>
      </c>
      <c r="J26" s="12">
        <v>16906.012858893559</v>
      </c>
      <c r="K26" s="12">
        <v>16274.17233333333</v>
      </c>
      <c r="L26" s="12">
        <v>18260.45671666666</v>
      </c>
      <c r="M26" s="14">
        <f t="shared" si="2"/>
        <v>12.205133033186286</v>
      </c>
      <c r="N26" s="15">
        <f t="shared" si="3"/>
        <v>8.0116102423321252</v>
      </c>
      <c r="O26" s="16"/>
      <c r="P26" s="16"/>
      <c r="Q26" s="16"/>
    </row>
    <row r="27" spans="1:17" x14ac:dyDescent="0.3">
      <c r="A27" s="17" t="s">
        <v>31</v>
      </c>
      <c r="B27" s="18">
        <v>6691.40625</v>
      </c>
      <c r="C27" s="19">
        <v>6669.1946666666672</v>
      </c>
      <c r="D27" s="18">
        <v>8161.7979609929089</v>
      </c>
      <c r="E27" s="20">
        <f t="shared" si="0"/>
        <v>22.3805627055157</v>
      </c>
      <c r="F27" s="21">
        <f t="shared" si="1"/>
        <v>21.974330298551365</v>
      </c>
      <c r="I27" s="17" t="s">
        <v>31</v>
      </c>
      <c r="J27" s="18">
        <v>16269.140625</v>
      </c>
      <c r="K27" s="18">
        <v>16672.986666666668</v>
      </c>
      <c r="L27" s="18">
        <v>18786.270250000001</v>
      </c>
      <c r="M27" s="20">
        <f t="shared" si="2"/>
        <v>12.67489517974785</v>
      </c>
      <c r="N27" s="21">
        <f t="shared" si="3"/>
        <v>15.471804461091509</v>
      </c>
      <c r="O27" s="23"/>
      <c r="P27" s="23"/>
      <c r="Q27" s="23"/>
    </row>
    <row r="28" spans="1:17" x14ac:dyDescent="0.3">
      <c r="A28" s="17" t="s">
        <v>32</v>
      </c>
      <c r="B28" s="18">
        <v>7021.666666666667</v>
      </c>
      <c r="C28" s="19">
        <v>6514.7442857142851</v>
      </c>
      <c r="D28" s="18">
        <v>7807.5919452887592</v>
      </c>
      <c r="E28" s="20">
        <f t="shared" si="0"/>
        <v>19.844948671423168</v>
      </c>
      <c r="F28" s="21">
        <f t="shared" si="1"/>
        <v>11.19285941545823</v>
      </c>
      <c r="I28" s="17" t="s">
        <v>32</v>
      </c>
      <c r="J28" s="18">
        <v>16930</v>
      </c>
      <c r="K28" s="18">
        <v>16286.860714285713</v>
      </c>
      <c r="L28" s="18">
        <v>17787.4092857143</v>
      </c>
      <c r="M28" s="20">
        <f t="shared" si="2"/>
        <v>9.213246172802414</v>
      </c>
      <c r="N28" s="21">
        <f t="shared" si="3"/>
        <v>5.0644376002026092</v>
      </c>
      <c r="O28" s="23"/>
      <c r="P28" s="23"/>
      <c r="Q28" s="23"/>
    </row>
    <row r="29" spans="1:17" x14ac:dyDescent="0.3">
      <c r="A29" s="17" t="s">
        <v>33</v>
      </c>
      <c r="B29" s="18">
        <v>6866.666666666667</v>
      </c>
      <c r="C29" s="19">
        <v>6541.6457142857098</v>
      </c>
      <c r="D29" s="18">
        <v>7744.9944022289719</v>
      </c>
      <c r="E29" s="20">
        <f t="shared" si="0"/>
        <v>18.39519809694643</v>
      </c>
      <c r="F29" s="21">
        <f t="shared" si="1"/>
        <v>12.791180614985038</v>
      </c>
      <c r="I29" s="17" t="s">
        <v>33</v>
      </c>
      <c r="J29" s="18">
        <v>17196.428571428572</v>
      </c>
      <c r="K29" s="18">
        <v>16854.114285714299</v>
      </c>
      <c r="L29" s="18">
        <v>17610.884214285699</v>
      </c>
      <c r="M29" s="20">
        <f t="shared" si="2"/>
        <v>4.4901198350888478</v>
      </c>
      <c r="N29" s="21">
        <f t="shared" si="3"/>
        <v>2.4101262720663641</v>
      </c>
      <c r="O29" s="23"/>
      <c r="P29" s="23"/>
      <c r="Q29" s="23"/>
    </row>
    <row r="30" spans="1:17" x14ac:dyDescent="0.3">
      <c r="A30" s="17" t="s">
        <v>34</v>
      </c>
      <c r="B30" s="18">
        <v>7190.833333333333</v>
      </c>
      <c r="C30" s="19">
        <v>6305.6266666666697</v>
      </c>
      <c r="D30" s="18">
        <v>8131.2336879432632</v>
      </c>
      <c r="E30" s="20">
        <f t="shared" si="0"/>
        <v>28.952031539184986</v>
      </c>
      <c r="F30" s="21">
        <f t="shared" si="1"/>
        <v>13.077765969775371</v>
      </c>
      <c r="I30" s="17" t="s">
        <v>34</v>
      </c>
      <c r="J30" s="18">
        <v>16762.583333333332</v>
      </c>
      <c r="K30" s="18">
        <v>16514.066666666666</v>
      </c>
      <c r="L30" s="18">
        <v>18700.079000000002</v>
      </c>
      <c r="M30" s="20">
        <f t="shared" si="2"/>
        <v>13.23727448518639</v>
      </c>
      <c r="N30" s="21">
        <f t="shared" si="3"/>
        <v>11.558455090951597</v>
      </c>
      <c r="O30" s="23"/>
      <c r="P30" s="23"/>
      <c r="Q30" s="23"/>
    </row>
    <row r="31" spans="1:17" x14ac:dyDescent="0.3">
      <c r="A31" s="17" t="s">
        <v>35</v>
      </c>
      <c r="B31" s="18">
        <v>6974.375</v>
      </c>
      <c r="C31" s="19">
        <v>6077.1333333333296</v>
      </c>
      <c r="D31" s="18">
        <v>8031.0783096926598</v>
      </c>
      <c r="E31" s="20">
        <f t="shared" si="0"/>
        <v>32.152412481093023</v>
      </c>
      <c r="F31" s="21">
        <f t="shared" si="1"/>
        <v>15.151225876048528</v>
      </c>
      <c r="I31" s="17" t="s">
        <v>35</v>
      </c>
      <c r="J31" s="18">
        <v>17371.911764705881</v>
      </c>
      <c r="K31" s="18">
        <v>15042.833333333299</v>
      </c>
      <c r="L31" s="18">
        <v>18417.640833333298</v>
      </c>
      <c r="M31" s="20">
        <f t="shared" si="2"/>
        <v>22.434653267890624</v>
      </c>
      <c r="N31" s="21">
        <f t="shared" si="3"/>
        <v>6.0196545019990424</v>
      </c>
      <c r="O31" s="23"/>
      <c r="P31" s="23"/>
      <c r="Q31" s="23"/>
    </row>
    <row r="32" spans="1:17" x14ac:dyDescent="0.3">
      <c r="A32" s="11" t="s">
        <v>36</v>
      </c>
      <c r="B32" s="12">
        <v>6810.2377946127936</v>
      </c>
      <c r="C32" s="13">
        <v>6408.5889930735912</v>
      </c>
      <c r="D32" s="12">
        <v>7956.6117864946327</v>
      </c>
      <c r="E32" s="14">
        <f t="shared" si="0"/>
        <v>24.155438819592675</v>
      </c>
      <c r="F32" s="15">
        <f t="shared" si="1"/>
        <v>16.8330978514241</v>
      </c>
      <c r="I32" s="11" t="s">
        <v>36</v>
      </c>
      <c r="J32" s="12">
        <v>17114.66856060606</v>
      </c>
      <c r="K32" s="12">
        <v>16264.805816017317</v>
      </c>
      <c r="L32" s="12">
        <v>18207.645237914865</v>
      </c>
      <c r="M32" s="14">
        <f t="shared" si="2"/>
        <v>11.945051443431737</v>
      </c>
      <c r="N32" s="15">
        <f t="shared" si="3"/>
        <v>6.3861983271155935</v>
      </c>
      <c r="O32" s="16"/>
      <c r="P32" s="16"/>
      <c r="Q32" s="16"/>
    </row>
    <row r="33" spans="1:17" x14ac:dyDescent="0.3">
      <c r="A33" s="17" t="s">
        <v>37</v>
      </c>
      <c r="B33" s="18">
        <v>6722.2222222222226</v>
      </c>
      <c r="C33" s="19">
        <v>6125.6042857142802</v>
      </c>
      <c r="D33" s="18">
        <v>7806.3097011145037</v>
      </c>
      <c r="E33" s="20">
        <f t="shared" si="0"/>
        <v>27.437381473038513</v>
      </c>
      <c r="F33" s="21">
        <f t="shared" si="1"/>
        <v>16.126921173604174</v>
      </c>
      <c r="I33" s="17" t="s">
        <v>37</v>
      </c>
      <c r="J33" s="18">
        <v>16389.444444444445</v>
      </c>
      <c r="K33" s="18">
        <v>16764.010714285701</v>
      </c>
      <c r="L33" s="18">
        <v>17783.793357142898</v>
      </c>
      <c r="M33" s="20">
        <f t="shared" si="2"/>
        <v>6.0831662556035866</v>
      </c>
      <c r="N33" s="21">
        <f t="shared" si="3"/>
        <v>8.5076032773709898</v>
      </c>
      <c r="O33" s="23"/>
      <c r="P33" s="23"/>
      <c r="Q33" s="23"/>
    </row>
    <row r="34" spans="1:17" x14ac:dyDescent="0.3">
      <c r="A34" s="17" t="s">
        <v>38</v>
      </c>
      <c r="B34" s="18">
        <v>6495.454545454545</v>
      </c>
      <c r="C34" s="19">
        <v>6679.2439999999997</v>
      </c>
      <c r="D34" s="18">
        <v>7978.394267139468</v>
      </c>
      <c r="E34" s="20">
        <f t="shared" si="0"/>
        <v>19.45055858326883</v>
      </c>
      <c r="F34" s="21">
        <f t="shared" si="1"/>
        <v>22.830422587171668</v>
      </c>
      <c r="I34" s="17" t="s">
        <v>38</v>
      </c>
      <c r="J34" s="18">
        <v>16938.636363636364</v>
      </c>
      <c r="K34" s="18">
        <v>16198.11</v>
      </c>
      <c r="L34" s="18">
        <v>18269.071833333299</v>
      </c>
      <c r="M34" s="20">
        <f t="shared" si="2"/>
        <v>12.785206628015857</v>
      </c>
      <c r="N34" s="21">
        <f t="shared" si="3"/>
        <v>7.8544425958225048</v>
      </c>
      <c r="O34" s="23"/>
      <c r="P34" s="23"/>
      <c r="Q34" s="23"/>
    </row>
    <row r="35" spans="1:17" x14ac:dyDescent="0.3">
      <c r="A35" s="17" t="s">
        <v>39</v>
      </c>
      <c r="B35" s="18">
        <v>7000</v>
      </c>
      <c r="C35" s="19">
        <v>6617.9444000000003</v>
      </c>
      <c r="D35" s="18">
        <v>8008.5371453900716</v>
      </c>
      <c r="E35" s="20">
        <f t="shared" si="0"/>
        <v>21.01245736349901</v>
      </c>
      <c r="F35" s="21">
        <f t="shared" si="1"/>
        <v>14.407673505572461</v>
      </c>
      <c r="I35" s="17" t="s">
        <v>39</v>
      </c>
      <c r="J35" s="18">
        <v>17563.888888888891</v>
      </c>
      <c r="K35" s="18">
        <v>15454.861000000001</v>
      </c>
      <c r="L35" s="18">
        <v>18354.07475</v>
      </c>
      <c r="M35" s="20">
        <f t="shared" si="2"/>
        <v>18.759235362906196</v>
      </c>
      <c r="N35" s="21">
        <f t="shared" si="3"/>
        <v>4.4989231377510635</v>
      </c>
      <c r="O35" s="23"/>
      <c r="P35" s="23"/>
      <c r="Q35" s="23"/>
    </row>
    <row r="36" spans="1:17" x14ac:dyDescent="0.3">
      <c r="A36" s="17" t="s">
        <v>40</v>
      </c>
      <c r="B36" s="18">
        <v>6427.7777777777774</v>
      </c>
      <c r="C36" s="19">
        <v>5781.8552727272699</v>
      </c>
      <c r="D36" s="18">
        <v>7965.8022243713831</v>
      </c>
      <c r="E36" s="20">
        <f t="shared" si="0"/>
        <v>37.772425088979389</v>
      </c>
      <c r="F36" s="21">
        <f t="shared" si="1"/>
        <v>23.927778771551345</v>
      </c>
      <c r="I36" s="17" t="s">
        <v>40</v>
      </c>
      <c r="J36" s="18">
        <v>16541.666666666668</v>
      </c>
      <c r="K36" s="18">
        <v>16454.638181818202</v>
      </c>
      <c r="L36" s="18">
        <v>18233.5622727273</v>
      </c>
      <c r="M36" s="20">
        <f t="shared" si="2"/>
        <v>10.811079959659935</v>
      </c>
      <c r="N36" s="21">
        <f t="shared" si="3"/>
        <v>10.22808426837662</v>
      </c>
      <c r="O36" s="23"/>
      <c r="P36" s="23"/>
      <c r="Q36" s="23"/>
    </row>
    <row r="37" spans="1:17" x14ac:dyDescent="0.3">
      <c r="A37" s="17" t="s">
        <v>41</v>
      </c>
      <c r="B37" s="18">
        <v>6993.75</v>
      </c>
      <c r="C37" s="19">
        <v>6404.75</v>
      </c>
      <c r="D37" s="18">
        <v>7835.2789007092197</v>
      </c>
      <c r="E37" s="20">
        <f t="shared" si="0"/>
        <v>22.335436991439479</v>
      </c>
      <c r="F37" s="21">
        <f t="shared" si="1"/>
        <v>12.032584818004935</v>
      </c>
      <c r="I37" s="17" t="s">
        <v>41</v>
      </c>
      <c r="J37" s="18">
        <v>17359.375</v>
      </c>
      <c r="K37" s="18">
        <v>16511.875</v>
      </c>
      <c r="L37" s="18">
        <v>17865.486499999999</v>
      </c>
      <c r="M37" s="20">
        <f t="shared" si="2"/>
        <v>8.1978061243801648</v>
      </c>
      <c r="N37" s="21">
        <f t="shared" si="3"/>
        <v>2.9154937893789423</v>
      </c>
      <c r="O37" s="23"/>
      <c r="P37" s="23"/>
      <c r="Q37" s="23"/>
    </row>
    <row r="38" spans="1:17" x14ac:dyDescent="0.3">
      <c r="A38" s="17" t="s">
        <v>42</v>
      </c>
      <c r="B38" s="18">
        <v>7222.2222222222226</v>
      </c>
      <c r="C38" s="19">
        <v>6842.1360000000004</v>
      </c>
      <c r="D38" s="18">
        <v>8145.3484802431567</v>
      </c>
      <c r="E38" s="20">
        <f t="shared" si="0"/>
        <v>19.04686606994008</v>
      </c>
      <c r="F38" s="21">
        <f t="shared" si="1"/>
        <v>12.781748187982174</v>
      </c>
      <c r="I38" s="17" t="s">
        <v>42</v>
      </c>
      <c r="J38" s="18">
        <v>17895</v>
      </c>
      <c r="K38" s="18">
        <v>16205.34</v>
      </c>
      <c r="L38" s="18">
        <v>18739.882714285701</v>
      </c>
      <c r="M38" s="20">
        <f t="shared" si="2"/>
        <v>15.640169933402831</v>
      </c>
      <c r="N38" s="21">
        <f t="shared" si="3"/>
        <v>4.7213339719793339</v>
      </c>
      <c r="O38" s="23"/>
      <c r="P38" s="23"/>
      <c r="Q38" s="23"/>
    </row>
    <row r="39" spans="1:17" x14ac:dyDescent="0.3">
      <c r="A39" s="11" t="s">
        <v>43</v>
      </c>
      <c r="B39" s="12">
        <v>6961.5789473684208</v>
      </c>
      <c r="C39" s="13">
        <v>6385.8654307936513</v>
      </c>
      <c r="D39" s="12">
        <v>8114.815517350562</v>
      </c>
      <c r="E39" s="14">
        <f t="shared" si="0"/>
        <v>27.074640161060088</v>
      </c>
      <c r="F39" s="15">
        <f t="shared" si="1"/>
        <v>16.565732841657749</v>
      </c>
      <c r="I39" s="11" t="s">
        <v>43</v>
      </c>
      <c r="J39" s="12">
        <v>16894.710966117218</v>
      </c>
      <c r="K39" s="12">
        <v>15889.663576984138</v>
      </c>
      <c r="L39" s="12">
        <v>18653.779758928584</v>
      </c>
      <c r="M39" s="14">
        <f t="shared" si="2"/>
        <v>17.395687256388584</v>
      </c>
      <c r="N39" s="15">
        <f t="shared" si="3"/>
        <v>10.411949611563202</v>
      </c>
      <c r="O39" s="16"/>
      <c r="P39" s="16"/>
      <c r="Q39" s="16"/>
    </row>
    <row r="40" spans="1:17" x14ac:dyDescent="0.3">
      <c r="A40" s="17" t="s">
        <v>44</v>
      </c>
      <c r="B40" s="18">
        <v>7025.6578947368425</v>
      </c>
      <c r="C40" s="19">
        <v>6160.7627199999997</v>
      </c>
      <c r="D40" s="18">
        <v>7849.4827254306028</v>
      </c>
      <c r="E40" s="20">
        <f t="shared" si="0"/>
        <v>27.410891835655747</v>
      </c>
      <c r="F40" s="21">
        <f t="shared" si="1"/>
        <v>11.725945712655815</v>
      </c>
      <c r="I40" s="17" t="s">
        <v>44</v>
      </c>
      <c r="J40" s="18">
        <v>16495.9375</v>
      </c>
      <c r="K40" s="18">
        <v>15651.906800000001</v>
      </c>
      <c r="L40" s="18">
        <v>17905.541285714298</v>
      </c>
      <c r="M40" s="20">
        <f t="shared" si="2"/>
        <v>14.398466043219088</v>
      </c>
      <c r="N40" s="21">
        <f t="shared" si="3"/>
        <v>8.545157168025753</v>
      </c>
      <c r="O40" s="23"/>
      <c r="P40" s="23"/>
      <c r="Q40" s="23"/>
    </row>
    <row r="41" spans="1:17" ht="17.399999999999999" customHeight="1" x14ac:dyDescent="0.3">
      <c r="A41" s="17" t="s">
        <v>45</v>
      </c>
      <c r="B41" s="18">
        <v>7476.3157894736842</v>
      </c>
      <c r="C41" s="19">
        <v>6454.2357142857145</v>
      </c>
      <c r="D41" s="18">
        <v>8061.786904761916</v>
      </c>
      <c r="E41" s="20">
        <f t="shared" si="0"/>
        <v>24.906917900721709</v>
      </c>
      <c r="F41" s="21">
        <f t="shared" si="1"/>
        <v>7.8310110457419313</v>
      </c>
      <c r="I41" s="17" t="s">
        <v>45</v>
      </c>
      <c r="J41" s="18">
        <v>16841.25</v>
      </c>
      <c r="K41" s="18">
        <v>16135.589285714286</v>
      </c>
      <c r="L41" s="18">
        <v>18504.239071428601</v>
      </c>
      <c r="M41" s="20">
        <f t="shared" si="2"/>
        <v>14.679660865013517</v>
      </c>
      <c r="N41" s="21">
        <f t="shared" si="3"/>
        <v>9.8744990510122506</v>
      </c>
      <c r="O41" s="23"/>
      <c r="P41" s="23"/>
      <c r="Q41" s="23"/>
    </row>
    <row r="42" spans="1:17" x14ac:dyDescent="0.3">
      <c r="A42" s="17" t="s">
        <v>46</v>
      </c>
      <c r="B42" s="18">
        <v>6882.7777777777774</v>
      </c>
      <c r="C42" s="19">
        <v>6110.5640000000003</v>
      </c>
      <c r="D42" s="18">
        <v>8157.5606826241137</v>
      </c>
      <c r="E42" s="20">
        <f t="shared" si="0"/>
        <v>33.499308453755049</v>
      </c>
      <c r="F42" s="21">
        <f t="shared" si="1"/>
        <v>18.521343358813496</v>
      </c>
      <c r="I42" s="17" t="s">
        <v>46</v>
      </c>
      <c r="J42" s="18">
        <v>17392.857142857141</v>
      </c>
      <c r="K42" s="18">
        <v>15526.41</v>
      </c>
      <c r="L42" s="18">
        <v>18774.321124999999</v>
      </c>
      <c r="M42" s="20">
        <f t="shared" si="2"/>
        <v>20.918622688696217</v>
      </c>
      <c r="N42" s="21">
        <f t="shared" si="3"/>
        <v>7.9427087268993972</v>
      </c>
      <c r="O42" s="23"/>
      <c r="P42" s="23"/>
      <c r="Q42" s="23"/>
    </row>
    <row r="43" spans="1:17" x14ac:dyDescent="0.3">
      <c r="A43" s="17" t="s">
        <v>47</v>
      </c>
      <c r="B43" s="18">
        <v>6606.25</v>
      </c>
      <c r="C43" s="19">
        <v>6424.1316666666698</v>
      </c>
      <c r="D43" s="18">
        <v>8340.2996453900705</v>
      </c>
      <c r="E43" s="20">
        <f t="shared" si="0"/>
        <v>29.827657310729677</v>
      </c>
      <c r="F43" s="21">
        <f t="shared" si="1"/>
        <v>26.248622825204478</v>
      </c>
      <c r="I43" s="17" t="s">
        <v>47</v>
      </c>
      <c r="J43" s="18">
        <v>16297.596153846154</v>
      </c>
      <c r="K43" s="18">
        <v>15810.329166666699</v>
      </c>
      <c r="L43" s="18">
        <v>19289.645</v>
      </c>
      <c r="M43" s="20">
        <f t="shared" si="2"/>
        <v>22.006599588507171</v>
      </c>
      <c r="N43" s="21">
        <f t="shared" si="3"/>
        <v>18.358835363875031</v>
      </c>
      <c r="O43" s="23"/>
      <c r="P43" s="23"/>
      <c r="Q43" s="23"/>
    </row>
    <row r="44" spans="1:17" x14ac:dyDescent="0.3">
      <c r="A44" s="17" t="s">
        <v>48</v>
      </c>
      <c r="B44" s="18">
        <v>7072.2222222222226</v>
      </c>
      <c r="C44" s="19">
        <v>6873.1866666666665</v>
      </c>
      <c r="D44" s="18">
        <v>8187.8671985815608</v>
      </c>
      <c r="E44" s="20">
        <f t="shared" si="0"/>
        <v>19.127670986891502</v>
      </c>
      <c r="F44" s="21">
        <f t="shared" si="1"/>
        <v>15.775027159833542</v>
      </c>
      <c r="I44" s="17" t="s">
        <v>48</v>
      </c>
      <c r="J44" s="18">
        <v>17739.0625</v>
      </c>
      <c r="K44" s="18">
        <v>16482.9666666667</v>
      </c>
      <c r="L44" s="18">
        <v>18859.785500000002</v>
      </c>
      <c r="M44" s="20">
        <f t="shared" si="2"/>
        <v>14.419848570948773</v>
      </c>
      <c r="N44" s="21">
        <f t="shared" si="3"/>
        <v>6.3178254205936923</v>
      </c>
      <c r="O44" s="23"/>
      <c r="P44" s="23"/>
      <c r="Q44" s="23"/>
    </row>
    <row r="45" spans="1:17" ht="15" thickBot="1" x14ac:dyDescent="0.35">
      <c r="A45" s="17" t="s">
        <v>49</v>
      </c>
      <c r="B45" s="18">
        <v>6706.25</v>
      </c>
      <c r="C45" s="19">
        <v>6292.3118171428578</v>
      </c>
      <c r="D45" s="18">
        <v>8091.8959473151062</v>
      </c>
      <c r="E45" s="20">
        <f t="shared" si="0"/>
        <v>28.599729041867192</v>
      </c>
      <c r="F45" s="21">
        <f t="shared" si="1"/>
        <v>20.662008534055644</v>
      </c>
      <c r="I45" s="17" t="s">
        <v>49</v>
      </c>
      <c r="J45" s="18">
        <v>16601.5625</v>
      </c>
      <c r="K45" s="18">
        <v>15730.779542857144</v>
      </c>
      <c r="L45" s="18">
        <v>18589.146571428599</v>
      </c>
      <c r="M45" s="20">
        <f t="shared" si="2"/>
        <v>18.170536436443484</v>
      </c>
      <c r="N45" s="21">
        <f t="shared" si="3"/>
        <v>11.972271112605213</v>
      </c>
      <c r="O45" s="23"/>
      <c r="P45" s="23"/>
      <c r="Q45" s="23"/>
    </row>
    <row r="46" spans="1:17" ht="15" thickBot="1" x14ac:dyDescent="0.35">
      <c r="A46" s="24" t="s">
        <v>50</v>
      </c>
      <c r="B46" s="25">
        <v>6915.6930265444653</v>
      </c>
      <c r="C46" s="25">
        <v>6395.8200800625564</v>
      </c>
      <c r="D46" s="25">
        <v>8081.7549126036083</v>
      </c>
      <c r="E46" s="25">
        <f t="shared" si="0"/>
        <v>26.359947769583954</v>
      </c>
      <c r="F46" s="26">
        <f t="shared" si="1"/>
        <v>16.861099554064268</v>
      </c>
      <c r="I46" s="24" t="s">
        <v>50</v>
      </c>
      <c r="J46" s="27">
        <v>16734.547441428258</v>
      </c>
      <c r="K46" s="27">
        <v>16155.090740696933</v>
      </c>
      <c r="L46" s="27">
        <v>18636.765069758403</v>
      </c>
      <c r="M46" s="28">
        <f t="shared" si="2"/>
        <v>15.361562301905153</v>
      </c>
      <c r="N46" s="29">
        <f t="shared" si="3"/>
        <v>11.367009684534352</v>
      </c>
      <c r="O46" s="30"/>
      <c r="P46" s="30"/>
      <c r="Q46" s="30"/>
    </row>
    <row r="47" spans="1:17" x14ac:dyDescent="0.3">
      <c r="A47" s="31"/>
      <c r="B47" s="32"/>
      <c r="C47" s="32"/>
      <c r="D47" s="32"/>
      <c r="E47" s="14"/>
      <c r="F47" s="14"/>
      <c r="I47" s="31"/>
      <c r="J47" s="32"/>
      <c r="K47" s="32"/>
      <c r="L47" s="32"/>
      <c r="M47" s="14"/>
      <c r="N47" s="14"/>
      <c r="O47" s="33"/>
      <c r="P47" s="33"/>
      <c r="Q47" s="33"/>
    </row>
    <row r="48" spans="1:17" x14ac:dyDescent="0.3">
      <c r="A48" s="31"/>
      <c r="B48" s="32"/>
      <c r="C48" s="32"/>
      <c r="D48" s="32"/>
      <c r="E48" s="14"/>
      <c r="F48" s="14"/>
      <c r="I48" s="31"/>
      <c r="J48" s="32"/>
      <c r="K48" s="32"/>
      <c r="L48" s="32"/>
      <c r="M48" s="14"/>
      <c r="N48" s="14"/>
      <c r="O48" s="33"/>
      <c r="P48" s="33"/>
      <c r="Q48" s="33"/>
    </row>
    <row r="49" spans="1:10" x14ac:dyDescent="0.3">
      <c r="A49" s="34" t="s">
        <v>51</v>
      </c>
      <c r="B49" s="35"/>
      <c r="I49" s="34" t="s">
        <v>51</v>
      </c>
    </row>
    <row r="50" spans="1:10" x14ac:dyDescent="0.3">
      <c r="A50" s="36" t="s">
        <v>18</v>
      </c>
      <c r="B50" s="18">
        <v>8376.4428191489351</v>
      </c>
      <c r="I50" s="37" t="s">
        <v>18</v>
      </c>
      <c r="J50" s="38">
        <v>19391.568749999999</v>
      </c>
    </row>
    <row r="51" spans="1:10" x14ac:dyDescent="0.3">
      <c r="A51" s="36" t="s">
        <v>21</v>
      </c>
      <c r="B51" s="18">
        <v>8357.9839243498936</v>
      </c>
      <c r="I51" s="36" t="s">
        <v>21</v>
      </c>
      <c r="J51" s="38">
        <v>19339.514666666699</v>
      </c>
    </row>
    <row r="52" spans="1:10" x14ac:dyDescent="0.3">
      <c r="A52" s="36" t="s">
        <v>47</v>
      </c>
      <c r="B52" s="18">
        <v>8340.2996453900705</v>
      </c>
      <c r="I52" s="36" t="s">
        <v>47</v>
      </c>
      <c r="J52" s="38">
        <v>19289.645</v>
      </c>
    </row>
    <row r="53" spans="1:10" x14ac:dyDescent="0.3">
      <c r="A53" s="35"/>
      <c r="B53" s="35"/>
      <c r="I53" s="36"/>
      <c r="J53" s="39"/>
    </row>
    <row r="54" spans="1:10" x14ac:dyDescent="0.3">
      <c r="A54" s="34" t="s">
        <v>52</v>
      </c>
      <c r="B54" s="35"/>
      <c r="I54" s="34" t="s">
        <v>52</v>
      </c>
      <c r="J54" s="40"/>
    </row>
    <row r="55" spans="1:10" x14ac:dyDescent="0.3">
      <c r="A55" s="36" t="s">
        <v>17</v>
      </c>
      <c r="B55" s="18">
        <v>7051.5445035460998</v>
      </c>
      <c r="I55" t="s">
        <v>33</v>
      </c>
      <c r="J55" s="41">
        <v>17610.884214285699</v>
      </c>
    </row>
    <row r="56" spans="1:10" x14ac:dyDescent="0.3">
      <c r="A56" s="36" t="s">
        <v>33</v>
      </c>
      <c r="B56" s="18">
        <v>7744.9944022289719</v>
      </c>
      <c r="I56" t="s">
        <v>37</v>
      </c>
      <c r="J56" s="41">
        <v>17783.793357142898</v>
      </c>
    </row>
    <row r="57" spans="1:10" x14ac:dyDescent="0.3">
      <c r="A57" s="36" t="s">
        <v>37</v>
      </c>
      <c r="B57" s="18">
        <v>7806.3097011145037</v>
      </c>
      <c r="I57" t="s">
        <v>32</v>
      </c>
      <c r="J57" s="41">
        <v>17787.4092857143</v>
      </c>
    </row>
  </sheetData>
  <mergeCells count="2">
    <mergeCell ref="A1:F1"/>
    <mergeCell ref="I1:N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LPG OCTOBER_2025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2025-11-27T16:10:54Z</dcterms:created>
  <dcterms:modified xsi:type="dcterms:W3CDTF">2025-11-27T16:11:58Z</dcterms:modified>
</cp:coreProperties>
</file>